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filterPrivacy="1" defaultThemeVersion="124226"/>
  <xr:revisionPtr revIDLastSave="0" documentId="13_ncr:1_{C8B2EA19-6F2F-457C-9084-450C19A0FF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enová ponuka" sheetId="2" r:id="rId1"/>
  </sheets>
  <definedNames>
    <definedName name="_xlnm.Print_Area" localSheetId="0">'cenová ponuka'!$A$1:$O$59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9" i="2" l="1"/>
  <c r="O48" i="2"/>
  <c r="O47" i="2"/>
  <c r="O46" i="2"/>
  <c r="O45" i="2"/>
  <c r="O32" i="2"/>
  <c r="O31" i="2"/>
  <c r="O30" i="2"/>
  <c r="O29" i="2"/>
  <c r="O28" i="2"/>
  <c r="O27" i="2" l="1"/>
  <c r="O33" i="2" s="1"/>
  <c r="O34" i="2" s="1"/>
  <c r="O44" i="2" l="1"/>
  <c r="O50" i="2" s="1"/>
  <c r="O51" i="2" s="1"/>
  <c r="O13" i="2"/>
  <c r="O12" i="2"/>
  <c r="O11" i="2" l="1"/>
  <c r="O10" i="2" l="1"/>
  <c r="O14" i="2"/>
  <c r="O15" i="2"/>
  <c r="O16" i="2" l="1"/>
  <c r="O17" i="2" l="1"/>
  <c r="O54" i="2"/>
  <c r="O55" i="2" l="1"/>
  <c r="O56" i="2"/>
  <c r="O57" i="2" s="1"/>
</calcChain>
</file>

<file path=xl/sharedStrings.xml><?xml version="1.0" encoding="utf-8"?>
<sst xmlns="http://schemas.openxmlformats.org/spreadsheetml/2006/main" count="130" uniqueCount="55">
  <si>
    <t>Servis a mazanie</t>
  </si>
  <si>
    <t>Prehl. v medziobdobí</t>
  </si>
  <si>
    <t>Odborné prehliadky</t>
  </si>
  <si>
    <t>Počet za rok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</si>
  <si>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</si>
  <si>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</si>
  <si>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</si>
  <si>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</si>
  <si>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</si>
  <si>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</si>
  <si>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</si>
  <si>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</si>
  <si>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</si>
  <si>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</si>
  <si>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</si>
  <si>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</si>
  <si>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Zabezpečované </t>
  </si>
  <si>
    <t>služby</t>
  </si>
  <si>
    <t>J. cena</t>
  </si>
  <si>
    <t>Týždenné prehliadky</t>
  </si>
  <si>
    <t>Dopravné náklady</t>
  </si>
  <si>
    <t>Nostop služba-servis</t>
  </si>
  <si>
    <t>Rok výroby</t>
  </si>
  <si>
    <t>Ročný rozpis rozsahu poskytovaných služieb</t>
  </si>
  <si>
    <t>Umiestnenie</t>
  </si>
  <si>
    <t>Výrobné číslo</t>
  </si>
  <si>
    <t>Nosnosť</t>
  </si>
  <si>
    <t>Počet staníc/nástupíšť</t>
  </si>
  <si>
    <t>Menovitá rýchlosť</t>
  </si>
  <si>
    <t>Výrobca / typ</t>
  </si>
  <si>
    <t>Záručná doba do</t>
  </si>
  <si>
    <t>4 / 4</t>
  </si>
  <si>
    <t>po záruke</t>
  </si>
  <si>
    <t>3 / 3</t>
  </si>
  <si>
    <t>1000 kg</t>
  </si>
  <si>
    <t>NsP Nováky</t>
  </si>
  <si>
    <t>Kleemann</t>
  </si>
  <si>
    <t>BKG</t>
  </si>
  <si>
    <t>100 kg</t>
  </si>
  <si>
    <t>Bytový dom Nováky</t>
  </si>
  <si>
    <t>630 kg</t>
  </si>
  <si>
    <t>MŠ Nováky</t>
  </si>
  <si>
    <t>KL114220</t>
  </si>
  <si>
    <r>
      <t>0,45 m/s</t>
    </r>
    <r>
      <rPr>
        <vertAlign val="superscript"/>
        <sz val="11"/>
        <color indexed="8"/>
        <rFont val="Arial"/>
        <family val="2"/>
        <charset val="238"/>
      </rPr>
      <t>-1</t>
    </r>
  </si>
  <si>
    <t>KL 160952</t>
  </si>
  <si>
    <r>
      <t>0,63 m/s</t>
    </r>
    <r>
      <rPr>
        <vertAlign val="superscript"/>
        <sz val="11"/>
        <color indexed="8"/>
        <rFont val="Arial"/>
        <family val="2"/>
        <charset val="238"/>
      </rPr>
      <t>-1</t>
    </r>
  </si>
  <si>
    <t>Zoznam zariadení a ponúknutá cena</t>
  </si>
  <si>
    <t>v EUR bez DPH</t>
  </si>
  <si>
    <t>Spolu v EUR bez DPH</t>
  </si>
  <si>
    <t>Spolu ročne bez DPH</t>
  </si>
  <si>
    <t>Mesačný paušál bez DPH</t>
  </si>
  <si>
    <t>Spolu ročne 3 ks bez DPH</t>
  </si>
  <si>
    <t>Mesačný paušál 3 ks bez DPH</t>
  </si>
  <si>
    <t>Spolu za 4 roky bez DPH</t>
  </si>
  <si>
    <t>Spolu za 4 roky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</si>
</sst>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[$€-2]\ * #,##0.00_-;\-[$€-2]\ * #,##0.00_-;_-[$€-2]\ * &quot;-&quot;??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23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2">
    <xf numFmtId="0" fontId="0" fillId="0" borderId="0" xfId="0"/>
    <xf numFmtId="0" fontId="9" fillId="2" borderId="9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5" fontId="10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5" fontId="2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3" borderId="8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1" applyFont="1" applyBorder="1" applyAlignment="1">
      <alignment vertical="center"/>
    </xf>
    <xf numFmtId="165" fontId="2" fillId="4" borderId="13" xfId="0" applyNumberFormat="1" applyFont="1" applyFill="1" applyBorder="1" applyAlignment="1">
      <alignment horizontal="center" vertical="center"/>
    </xf>
    <xf numFmtId="165" fontId="2" fillId="4" borderId="8" xfId="0" applyNumberFormat="1" applyFont="1" applyFill="1" applyBorder="1" applyAlignment="1">
      <alignment horizontal="center" vertical="center"/>
    </xf>
    <xf numFmtId="165" fontId="2" fillId="4" borderId="12" xfId="0" applyNumberFormat="1" applyFont="1" applyFill="1" applyBorder="1" applyAlignment="1">
      <alignment horizontal="center" vertical="center"/>
    </xf>
    <xf numFmtId="164" fontId="2" fillId="4" borderId="16" xfId="0" applyNumberFormat="1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left" vertical="center" wrapText="1"/>
    </xf>
    <xf numFmtId="164" fontId="2" fillId="4" borderId="10" xfId="0" applyNumberFormat="1" applyFont="1" applyFill="1" applyBorder="1" applyAlignment="1">
      <alignment horizontal="left" vertical="center" wrapText="1"/>
    </xf>
    <xf numFmtId="164" fontId="2" fillId="4" borderId="11" xfId="0" applyNumberFormat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8" fillId="0" borderId="9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2" fillId="3" borderId="9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left" vertical="center"/>
    </xf>
    <xf numFmtId="164" fontId="2" fillId="0" borderId="10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0" fontId="10" fillId="3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left" vertical="center" wrapText="1"/>
    </xf>
    <xf numFmtId="164" fontId="2" fillId="4" borderId="15" xfId="0" applyNumberFormat="1" applyFont="1" applyFill="1" applyBorder="1" applyAlignment="1">
      <alignment horizontal="left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</cellXfs>
  <cellStyles count="3">
    <cellStyle name="Normálna" xfId="0" builtinId="0"/>
    <cellStyle name="Normálna 2" xfId="2" xr:uid="{00000000-0005-0000-0000-000001000000}"/>
    <cellStyle name="normálne_Príloha č  4_výkaz práce_02" xfId="1" xr:uid="{00000000-0005-0000-0000-000002000000}"/>
  </cellStyles>
  <dxfs count="0"/>
  <tableStyles count="0" defaultTableStyle="TableStyleMedium9" defaultPivotStyle="PivotStyleLight16"/>
  <colors>
    <mruColors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2"/>
  <sheetViews>
    <sheetView tabSelected="1" view="pageBreakPreview" zoomScale="70" zoomScaleNormal="80" zoomScaleSheetLayoutView="70" workbookViewId="0">
      <selection activeCell="A71" sqref="A71"/>
    </sheetView>
  </sheetViews>
  <sheetFormatPr defaultRowHeight="14.4" x14ac:dyDescent="0.3"/>
  <cols>
    <col min="1" max="1" width="33.109375" style="6" customWidth="1"/>
    <col min="2" max="2" width="20.44140625" style="6" customWidth="1"/>
    <col min="3" max="14" width="13.33203125" style="6" customWidth="1"/>
    <col min="15" max="15" width="18.44140625" style="6" customWidth="1"/>
    <col min="16" max="16" width="2.44140625" style="6" hidden="1" customWidth="1"/>
    <col min="17" max="16384" width="8.88671875" style="6"/>
  </cols>
  <sheetData>
    <row r="1" spans="1:15" ht="30" customHeight="1" x14ac:dyDescent="0.3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/>
    </row>
    <row r="2" spans="1:15" x14ac:dyDescent="0.3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s="10" customFormat="1" x14ac:dyDescent="0.3">
      <c r="A3" s="7"/>
      <c r="B3" s="7"/>
      <c r="C3" s="7"/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0" customFormat="1" ht="30" customHeight="1" x14ac:dyDescent="0.3">
      <c r="A4" s="11" t="s">
        <v>24</v>
      </c>
      <c r="B4" s="42" t="s">
        <v>29</v>
      </c>
      <c r="C4" s="43"/>
      <c r="D4" s="44" t="s">
        <v>25</v>
      </c>
      <c r="E4" s="43"/>
      <c r="F4" s="42" t="s">
        <v>26</v>
      </c>
      <c r="G4" s="43"/>
      <c r="H4" s="42" t="s">
        <v>27</v>
      </c>
      <c r="I4" s="43"/>
      <c r="J4" s="42" t="s">
        <v>28</v>
      </c>
      <c r="K4" s="43"/>
      <c r="L4" s="42" t="s">
        <v>22</v>
      </c>
      <c r="M4" s="43"/>
      <c r="N4" s="51" t="s">
        <v>30</v>
      </c>
      <c r="O4" s="52"/>
    </row>
    <row r="5" spans="1:15" s="10" customFormat="1" ht="20.100000000000001" customHeight="1" x14ac:dyDescent="0.3">
      <c r="A5" s="12" t="s">
        <v>35</v>
      </c>
      <c r="B5" s="38" t="s">
        <v>36</v>
      </c>
      <c r="C5" s="39"/>
      <c r="D5" s="59" t="s">
        <v>42</v>
      </c>
      <c r="E5" s="39"/>
      <c r="F5" s="38" t="s">
        <v>34</v>
      </c>
      <c r="G5" s="39"/>
      <c r="H5" s="55" t="s">
        <v>33</v>
      </c>
      <c r="I5" s="56"/>
      <c r="J5" s="38" t="s">
        <v>45</v>
      </c>
      <c r="K5" s="39"/>
      <c r="L5" s="38">
        <v>2007</v>
      </c>
      <c r="M5" s="39"/>
      <c r="N5" s="40" t="s">
        <v>32</v>
      </c>
      <c r="O5" s="41"/>
    </row>
    <row r="6" spans="1:15" s="10" customFormat="1" ht="20.100000000000001" customHeight="1" x14ac:dyDescent="0.3">
      <c r="A6" s="7"/>
      <c r="B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10" customFormat="1" ht="20.100000000000001" customHeight="1" x14ac:dyDescent="0.3">
      <c r="A7" s="7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0.100000000000001" customHeight="1" x14ac:dyDescent="0.3">
      <c r="A8" s="13" t="s">
        <v>16</v>
      </c>
      <c r="B8" s="14" t="s">
        <v>18</v>
      </c>
      <c r="C8" s="53" t="s">
        <v>3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45" t="s">
        <v>48</v>
      </c>
    </row>
    <row r="9" spans="1:15" ht="20.100000000000001" customHeight="1" x14ac:dyDescent="0.3">
      <c r="A9" s="15" t="s">
        <v>17</v>
      </c>
      <c r="B9" s="16" t="s">
        <v>47</v>
      </c>
      <c r="C9" s="17" t="s">
        <v>4</v>
      </c>
      <c r="D9" s="18" t="s">
        <v>5</v>
      </c>
      <c r="E9" s="18" t="s">
        <v>6</v>
      </c>
      <c r="F9" s="18" t="s">
        <v>7</v>
      </c>
      <c r="G9" s="18" t="s">
        <v>8</v>
      </c>
      <c r="H9" s="18" t="s">
        <v>9</v>
      </c>
      <c r="I9" s="18" t="s">
        <v>10</v>
      </c>
      <c r="J9" s="18" t="s">
        <v>11</v>
      </c>
      <c r="K9" s="18" t="s">
        <v>12</v>
      </c>
      <c r="L9" s="18" t="s">
        <v>13</v>
      </c>
      <c r="M9" s="18" t="s">
        <v>14</v>
      </c>
      <c r="N9" s="18" t="s">
        <v>15</v>
      </c>
      <c r="O9" s="46"/>
    </row>
    <row r="10" spans="1:15" ht="20.100000000000001" customHeight="1" x14ac:dyDescent="0.3">
      <c r="A10" s="19" t="s">
        <v>19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f t="shared" ref="O10:O15" si="0">SUM(C10:N10)</f>
        <v>0</v>
      </c>
    </row>
    <row r="11" spans="1:15" ht="20.100000000000001" customHeight="1" x14ac:dyDescent="0.3">
      <c r="A11" s="22" t="s">
        <v>0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1">
        <f t="shared" si="0"/>
        <v>0</v>
      </c>
    </row>
    <row r="12" spans="1:15" ht="20.100000000000001" customHeight="1" x14ac:dyDescent="0.3">
      <c r="A12" s="22" t="s">
        <v>21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f t="shared" si="0"/>
        <v>0</v>
      </c>
    </row>
    <row r="13" spans="1:15" ht="20.100000000000001" customHeight="1" x14ac:dyDescent="0.3">
      <c r="A13" s="22" t="s">
        <v>1</v>
      </c>
      <c r="B13" s="20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f t="shared" si="0"/>
        <v>0</v>
      </c>
    </row>
    <row r="14" spans="1:15" ht="20.100000000000001" customHeight="1" x14ac:dyDescent="0.3">
      <c r="A14" s="22" t="s">
        <v>2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1">
        <f t="shared" si="0"/>
        <v>0</v>
      </c>
    </row>
    <row r="15" spans="1:15" ht="20.100000000000001" customHeight="1" thickBot="1" x14ac:dyDescent="0.35">
      <c r="A15" s="22" t="s">
        <v>20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3">
        <f t="shared" si="0"/>
        <v>0</v>
      </c>
    </row>
    <row r="16" spans="1:15" ht="20.100000000000001" customHeight="1" x14ac:dyDescent="0.3">
      <c r="A16" s="8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47" t="s">
        <v>49</v>
      </c>
      <c r="N16" s="48"/>
      <c r="O16" s="25">
        <f>SUM(O10:O15)</f>
        <v>0</v>
      </c>
    </row>
    <row r="17" spans="1:15" ht="20.100000000000001" customHeight="1" thickBot="1" x14ac:dyDescent="0.35">
      <c r="A17" s="8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49" t="s">
        <v>50</v>
      </c>
      <c r="N17" s="50"/>
      <c r="O17" s="26">
        <f>SUM(O16/12)</f>
        <v>0</v>
      </c>
    </row>
    <row r="18" spans="1:15" ht="20.100000000000001" customHeight="1" x14ac:dyDescent="0.3">
      <c r="A18" s="8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7"/>
      <c r="N18" s="27"/>
      <c r="O18" s="27"/>
    </row>
    <row r="19" spans="1:15" ht="20.100000000000001" customHeight="1" x14ac:dyDescent="0.3">
      <c r="A19" s="8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7"/>
      <c r="N19" s="27"/>
      <c r="O19" s="27"/>
    </row>
    <row r="20" spans="1:15" ht="20.100000000000001" customHeight="1" x14ac:dyDescent="0.3">
      <c r="A20" s="8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10" customFormat="1" ht="30" customHeight="1" x14ac:dyDescent="0.3">
      <c r="A21" s="11" t="s">
        <v>24</v>
      </c>
      <c r="B21" s="42" t="s">
        <v>29</v>
      </c>
      <c r="C21" s="43"/>
      <c r="D21" s="44" t="s">
        <v>25</v>
      </c>
      <c r="E21" s="43"/>
      <c r="F21" s="42" t="s">
        <v>26</v>
      </c>
      <c r="G21" s="43"/>
      <c r="H21" s="42" t="s">
        <v>27</v>
      </c>
      <c r="I21" s="43"/>
      <c r="J21" s="42" t="s">
        <v>28</v>
      </c>
      <c r="K21" s="43"/>
      <c r="L21" s="42" t="s">
        <v>22</v>
      </c>
      <c r="M21" s="43"/>
      <c r="N21" s="51" t="s">
        <v>30</v>
      </c>
      <c r="O21" s="52"/>
    </row>
    <row r="22" spans="1:15" s="10" customFormat="1" ht="20.100000000000001" customHeight="1" x14ac:dyDescent="0.3">
      <c r="A22" s="12" t="s">
        <v>39</v>
      </c>
      <c r="B22" s="38" t="s">
        <v>36</v>
      </c>
      <c r="C22" s="39"/>
      <c r="D22" s="59" t="s">
        <v>44</v>
      </c>
      <c r="E22" s="39"/>
      <c r="F22" s="38" t="s">
        <v>40</v>
      </c>
      <c r="G22" s="39"/>
      <c r="H22" s="55" t="s">
        <v>31</v>
      </c>
      <c r="I22" s="56"/>
      <c r="J22" s="38" t="s">
        <v>45</v>
      </c>
      <c r="K22" s="39"/>
      <c r="L22" s="38">
        <v>2010</v>
      </c>
      <c r="M22" s="39"/>
      <c r="N22" s="40" t="s">
        <v>32</v>
      </c>
      <c r="O22" s="41"/>
    </row>
    <row r="23" spans="1:15" s="10" customFormat="1" ht="20.100000000000001" customHeight="1" x14ac:dyDescent="0.3">
      <c r="A23" s="7"/>
      <c r="B23" s="7"/>
      <c r="C23" s="7"/>
      <c r="D23" s="9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s="10" customFormat="1" ht="20.100000000000001" customHeight="1" x14ac:dyDescent="0.3">
      <c r="A24" s="7" t="s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0.100000000000001" customHeight="1" x14ac:dyDescent="0.3">
      <c r="A25" s="13" t="s">
        <v>16</v>
      </c>
      <c r="B25" s="14" t="s">
        <v>18</v>
      </c>
      <c r="C25" s="53" t="s">
        <v>3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45" t="s">
        <v>48</v>
      </c>
    </row>
    <row r="26" spans="1:15" ht="20.100000000000001" customHeight="1" x14ac:dyDescent="0.3">
      <c r="A26" s="15" t="s">
        <v>17</v>
      </c>
      <c r="B26" s="16" t="s">
        <v>47</v>
      </c>
      <c r="C26" s="17" t="s">
        <v>4</v>
      </c>
      <c r="D26" s="18" t="s">
        <v>5</v>
      </c>
      <c r="E26" s="18" t="s">
        <v>6</v>
      </c>
      <c r="F26" s="18" t="s">
        <v>7</v>
      </c>
      <c r="G26" s="18" t="s">
        <v>8</v>
      </c>
      <c r="H26" s="18" t="s">
        <v>9</v>
      </c>
      <c r="I26" s="18" t="s">
        <v>10</v>
      </c>
      <c r="J26" s="18" t="s">
        <v>11</v>
      </c>
      <c r="K26" s="18" t="s">
        <v>12</v>
      </c>
      <c r="L26" s="18" t="s">
        <v>13</v>
      </c>
      <c r="M26" s="18" t="s">
        <v>14</v>
      </c>
      <c r="N26" s="18" t="s">
        <v>15</v>
      </c>
      <c r="O26" s="46"/>
    </row>
    <row r="27" spans="1:15" ht="20.100000000000001" customHeight="1" x14ac:dyDescent="0.3">
      <c r="A27" s="19" t="s">
        <v>19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f t="shared" ref="O27:O32" si="1">SUM(C27:N27)</f>
        <v>0</v>
      </c>
    </row>
    <row r="28" spans="1:15" ht="20.100000000000001" customHeight="1" x14ac:dyDescent="0.3">
      <c r="A28" s="22" t="s">
        <v>0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f t="shared" si="1"/>
        <v>0</v>
      </c>
    </row>
    <row r="29" spans="1:15" ht="20.100000000000001" customHeight="1" x14ac:dyDescent="0.3">
      <c r="A29" s="22" t="s">
        <v>21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f t="shared" si="1"/>
        <v>0</v>
      </c>
    </row>
    <row r="30" spans="1:15" ht="20.100000000000001" customHeight="1" x14ac:dyDescent="0.3">
      <c r="A30" s="22" t="s">
        <v>1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f t="shared" si="1"/>
        <v>0</v>
      </c>
    </row>
    <row r="31" spans="1:15" ht="20.100000000000001" customHeight="1" x14ac:dyDescent="0.3">
      <c r="A31" s="22" t="s">
        <v>2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f t="shared" si="1"/>
        <v>0</v>
      </c>
    </row>
    <row r="32" spans="1:15" ht="20.100000000000001" customHeight="1" thickBot="1" x14ac:dyDescent="0.35">
      <c r="A32" s="22" t="s">
        <v>20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3">
        <f t="shared" si="1"/>
        <v>0</v>
      </c>
    </row>
    <row r="33" spans="1:17" ht="20.100000000000001" customHeight="1" x14ac:dyDescent="0.3">
      <c r="A33" s="8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47" t="s">
        <v>49</v>
      </c>
      <c r="N33" s="48"/>
      <c r="O33" s="25">
        <f>SUM(O27:O32)</f>
        <v>0</v>
      </c>
    </row>
    <row r="34" spans="1:17" ht="20.100000000000001" customHeight="1" thickBot="1" x14ac:dyDescent="0.35">
      <c r="A34" s="8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49" t="s">
        <v>50</v>
      </c>
      <c r="N34" s="50"/>
      <c r="O34" s="26">
        <f>SUM(O33/12)</f>
        <v>0</v>
      </c>
    </row>
    <row r="35" spans="1:17" ht="20.100000000000001" customHeight="1" x14ac:dyDescent="0.3">
      <c r="A35" s="8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7"/>
      <c r="N35" s="27"/>
      <c r="O35" s="27"/>
    </row>
    <row r="36" spans="1:17" ht="20.100000000000001" customHeight="1" x14ac:dyDescent="0.3">
      <c r="A36" s="8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7"/>
      <c r="N36" s="27"/>
      <c r="O36" s="27"/>
    </row>
    <row r="37" spans="1:17" ht="20.100000000000001" customHeight="1" x14ac:dyDescent="0.3">
      <c r="A37" s="8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7" s="10" customFormat="1" ht="30" customHeight="1" x14ac:dyDescent="0.3">
      <c r="A38" s="11" t="s">
        <v>24</v>
      </c>
      <c r="B38" s="42" t="s">
        <v>29</v>
      </c>
      <c r="C38" s="43"/>
      <c r="D38" s="44" t="s">
        <v>25</v>
      </c>
      <c r="E38" s="43"/>
      <c r="F38" s="42" t="s">
        <v>26</v>
      </c>
      <c r="G38" s="43"/>
      <c r="H38" s="42" t="s">
        <v>27</v>
      </c>
      <c r="I38" s="43"/>
      <c r="J38" s="42" t="s">
        <v>28</v>
      </c>
      <c r="K38" s="43"/>
      <c r="L38" s="42" t="s">
        <v>22</v>
      </c>
      <c r="M38" s="43"/>
      <c r="N38" s="51" t="s">
        <v>30</v>
      </c>
      <c r="O38" s="52"/>
    </row>
    <row r="39" spans="1:17" s="10" customFormat="1" ht="20.100000000000001" customHeight="1" x14ac:dyDescent="0.3">
      <c r="A39" s="12" t="s">
        <v>41</v>
      </c>
      <c r="B39" s="38" t="s">
        <v>37</v>
      </c>
      <c r="C39" s="39"/>
      <c r="D39" s="60">
        <v>86923</v>
      </c>
      <c r="E39" s="61"/>
      <c r="F39" s="38" t="s">
        <v>38</v>
      </c>
      <c r="G39" s="39"/>
      <c r="H39" s="55" t="s">
        <v>33</v>
      </c>
      <c r="I39" s="56"/>
      <c r="J39" s="38" t="s">
        <v>43</v>
      </c>
      <c r="K39" s="39"/>
      <c r="L39" s="38">
        <v>2012</v>
      </c>
      <c r="M39" s="39"/>
      <c r="N39" s="40" t="s">
        <v>32</v>
      </c>
      <c r="O39" s="41"/>
    </row>
    <row r="40" spans="1:17" s="10" customFormat="1" ht="20.100000000000001" customHeight="1" x14ac:dyDescent="0.3">
      <c r="A40" s="7"/>
      <c r="B40" s="7"/>
      <c r="C40" s="7"/>
      <c r="D40" s="9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7" s="10" customFormat="1" ht="20.100000000000001" customHeight="1" x14ac:dyDescent="0.3">
      <c r="A41" s="7" t="s">
        <v>23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7" ht="20.100000000000001" customHeight="1" x14ac:dyDescent="0.3">
      <c r="A42" s="13" t="s">
        <v>16</v>
      </c>
      <c r="B42" s="14" t="s">
        <v>18</v>
      </c>
      <c r="C42" s="53" t="s">
        <v>3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45" t="s">
        <v>48</v>
      </c>
    </row>
    <row r="43" spans="1:17" ht="20.100000000000001" customHeight="1" x14ac:dyDescent="0.3">
      <c r="A43" s="15" t="s">
        <v>17</v>
      </c>
      <c r="B43" s="16" t="s">
        <v>47</v>
      </c>
      <c r="C43" s="17" t="s">
        <v>4</v>
      </c>
      <c r="D43" s="18" t="s">
        <v>5</v>
      </c>
      <c r="E43" s="18" t="s">
        <v>6</v>
      </c>
      <c r="F43" s="18" t="s">
        <v>7</v>
      </c>
      <c r="G43" s="18" t="s">
        <v>8</v>
      </c>
      <c r="H43" s="18" t="s">
        <v>9</v>
      </c>
      <c r="I43" s="18" t="s">
        <v>10</v>
      </c>
      <c r="J43" s="18" t="s">
        <v>11</v>
      </c>
      <c r="K43" s="18" t="s">
        <v>12</v>
      </c>
      <c r="L43" s="18" t="s">
        <v>13</v>
      </c>
      <c r="M43" s="18" t="s">
        <v>14</v>
      </c>
      <c r="N43" s="18" t="s">
        <v>15</v>
      </c>
      <c r="O43" s="46"/>
    </row>
    <row r="44" spans="1:17" ht="20.100000000000001" customHeight="1" x14ac:dyDescent="0.3">
      <c r="A44" s="19" t="s">
        <v>19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1">
        <f t="shared" ref="O44:O49" si="2">SUM(C44:N44)</f>
        <v>0</v>
      </c>
    </row>
    <row r="45" spans="1:17" ht="20.100000000000001" customHeight="1" x14ac:dyDescent="0.3">
      <c r="A45" s="22" t="s">
        <v>0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1">
        <f t="shared" si="2"/>
        <v>0</v>
      </c>
    </row>
    <row r="46" spans="1:17" ht="20.100000000000001" customHeight="1" x14ac:dyDescent="0.3">
      <c r="A46" s="22" t="s">
        <v>21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f t="shared" si="2"/>
        <v>0</v>
      </c>
    </row>
    <row r="47" spans="1:17" ht="20.100000000000001" customHeight="1" x14ac:dyDescent="0.3">
      <c r="A47" s="22" t="s">
        <v>1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f t="shared" si="2"/>
        <v>0</v>
      </c>
    </row>
    <row r="48" spans="1:17" ht="20.100000000000001" customHeight="1" x14ac:dyDescent="0.3">
      <c r="A48" s="22" t="s">
        <v>2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f t="shared" si="2"/>
        <v>0</v>
      </c>
    </row>
    <row r="49" spans="1:15" ht="20.100000000000001" customHeight="1" thickBot="1" x14ac:dyDescent="0.35">
      <c r="A49" s="22" t="s">
        <v>20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3">
        <f t="shared" si="2"/>
        <v>0</v>
      </c>
    </row>
    <row r="50" spans="1:15" ht="20.100000000000001" customHeight="1" x14ac:dyDescent="0.3">
      <c r="A50" s="8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47" t="s">
        <v>49</v>
      </c>
      <c r="N50" s="48"/>
      <c r="O50" s="25">
        <f>SUM(O44:O49)</f>
        <v>0</v>
      </c>
    </row>
    <row r="51" spans="1:15" ht="20.100000000000001" customHeight="1" thickBot="1" x14ac:dyDescent="0.35">
      <c r="A51" s="8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49" t="s">
        <v>50</v>
      </c>
      <c r="N51" s="50"/>
      <c r="O51" s="26">
        <f>SUM(O50/12)</f>
        <v>0</v>
      </c>
    </row>
    <row r="52" spans="1:15" ht="20.100000000000001" customHeight="1" x14ac:dyDescent="0.3">
      <c r="A52" s="8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7"/>
      <c r="N52" s="27"/>
      <c r="O52" s="27"/>
    </row>
    <row r="53" spans="1:15" ht="20.100000000000001" customHeight="1" thickBot="1" x14ac:dyDescent="0.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32.4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57" t="s">
        <v>51</v>
      </c>
      <c r="N54" s="58"/>
      <c r="O54" s="31">
        <f>SUM(O16+O33+O50)</f>
        <v>0</v>
      </c>
    </row>
    <row r="55" spans="1:15" ht="32.4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34" t="s">
        <v>52</v>
      </c>
      <c r="N55" s="35"/>
      <c r="O55" s="33">
        <f>O54/12</f>
        <v>0</v>
      </c>
    </row>
    <row r="56" spans="1:15" ht="32.4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34" t="s">
        <v>53</v>
      </c>
      <c r="N56" s="35"/>
      <c r="O56" s="33">
        <f>O54*4</f>
        <v>0</v>
      </c>
    </row>
    <row r="57" spans="1:15" ht="32.4" customHeight="1" thickBo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36" t="s">
        <v>54</v>
      </c>
      <c r="N57" s="37"/>
      <c r="O57" s="32">
        <f>O56*1.2</f>
        <v>0</v>
      </c>
    </row>
    <row r="58" spans="1:15" ht="20.100000000000001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20.100000000000001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20.100000000000001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15" ht="20.100000000000001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</row>
    <row r="62" spans="1:15" ht="20.100000000000001" customHeight="1" x14ac:dyDescent="0.3"/>
    <row r="63" spans="1:15" ht="20.100000000000001" customHeight="1" x14ac:dyDescent="0.3"/>
    <row r="64" spans="1:15" ht="20.100000000000001" customHeight="1" x14ac:dyDescent="0.3"/>
    <row r="65" spans="1:14" ht="20.100000000000001" customHeight="1" x14ac:dyDescent="0.3"/>
    <row r="66" spans="1:14" ht="20.100000000000001" customHeight="1" x14ac:dyDescent="0.3"/>
    <row r="67" spans="1:14" ht="20.100000000000001" customHeight="1" x14ac:dyDescent="0.3"/>
    <row r="68" spans="1:14" ht="20.100000000000001" customHeight="1" x14ac:dyDescent="0.3"/>
    <row r="69" spans="1:14" ht="19.8" customHeight="1" x14ac:dyDescent="0.3"/>
    <row r="70" spans="1:14" ht="19.8" customHeight="1" x14ac:dyDescent="0.3"/>
    <row r="71" spans="1:14" ht="19.8" customHeight="1" x14ac:dyDescent="0.3"/>
    <row r="72" spans="1:14" x14ac:dyDescent="0.3">
      <c r="A72" s="28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30"/>
    </row>
  </sheetData>
  <mergeCells count="58">
    <mergeCell ref="D4:E4"/>
    <mergeCell ref="F4:G4"/>
    <mergeCell ref="H4:I4"/>
    <mergeCell ref="B5:C5"/>
    <mergeCell ref="D5:E5"/>
    <mergeCell ref="F5:G5"/>
    <mergeCell ref="H5:I5"/>
    <mergeCell ref="J5:K5"/>
    <mergeCell ref="L5:M5"/>
    <mergeCell ref="N5:O5"/>
    <mergeCell ref="L38:M38"/>
    <mergeCell ref="O8:O9"/>
    <mergeCell ref="J4:K4"/>
    <mergeCell ref="L4:M4"/>
    <mergeCell ref="N4:O4"/>
    <mergeCell ref="C8:N8"/>
    <mergeCell ref="M16:N16"/>
    <mergeCell ref="M17:N17"/>
    <mergeCell ref="B22:C22"/>
    <mergeCell ref="D22:E22"/>
    <mergeCell ref="F22:G22"/>
    <mergeCell ref="H22:I22"/>
    <mergeCell ref="J22:K22"/>
    <mergeCell ref="N38:O38"/>
    <mergeCell ref="B21:C21"/>
    <mergeCell ref="B4:C4"/>
    <mergeCell ref="D21:E21"/>
    <mergeCell ref="F21:G21"/>
    <mergeCell ref="H21:I21"/>
    <mergeCell ref="J21:K21"/>
    <mergeCell ref="M34:N34"/>
    <mergeCell ref="L21:M21"/>
    <mergeCell ref="N21:O21"/>
    <mergeCell ref="C25:N25"/>
    <mergeCell ref="O25:O26"/>
    <mergeCell ref="M33:N33"/>
    <mergeCell ref="L22:M22"/>
    <mergeCell ref="N22:O22"/>
    <mergeCell ref="B38:C38"/>
    <mergeCell ref="D38:E38"/>
    <mergeCell ref="F38:G38"/>
    <mergeCell ref="H38:I38"/>
    <mergeCell ref="J38:K38"/>
    <mergeCell ref="M56:N56"/>
    <mergeCell ref="M57:N57"/>
    <mergeCell ref="L39:M39"/>
    <mergeCell ref="N39:O39"/>
    <mergeCell ref="J39:K39"/>
    <mergeCell ref="O42:O43"/>
    <mergeCell ref="M50:N50"/>
    <mergeCell ref="M51:N51"/>
    <mergeCell ref="M55:N55"/>
    <mergeCell ref="M54:N54"/>
    <mergeCell ref="C42:N42"/>
    <mergeCell ref="B39:C39"/>
    <mergeCell ref="D39:E39"/>
    <mergeCell ref="F39:G39"/>
    <mergeCell ref="H39:I39"/>
  </mergeCells>
  <phoneticPr fontId="0" type="noConversion"/>
  <pageMargins left="0.23622047244094488" right="0.23622047244094488" top="0.74803149606299213" bottom="0.74803149606299213" header="0.31496062992125984" footer="0.31496062992125984"/>
  <pageSetup paperSize="9" scale="61" fitToHeight="0" orientation="landscape" r:id="rId1"/>
  <headerFooter>
    <oddHeader>&amp;L&amp;"-,Tučné"&amp;G</oddHeader>
  </headerFooter>
  <colBreaks count="1" manualBreakCount="1">
    <brk id="17" max="1048575" man="1"/>
  </colBreaks>
  <ignoredErrors>
    <ignoredError sqref="O14 O11 O28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cenová ponuka</vt:lpstr>
      <vt:lpstr>'cenová ponuka'!Oblasť_tlače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2015-11-30T11:10:36Z</cp:lastPrinted>
  <dcterms:created xsi:type="dcterms:W3CDTF">2006-11-28T10:32:46Z</dcterms:created>
  <dcterms:modified xsi:type="dcterms:W3CDTF">2022-04-25T19:24:06Z</dcterms:modified>
</cp:coreProperties>
</file>